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Civil &amp; Elec\Specs - Doors\"/>
    </mc:Choice>
  </mc:AlternateContent>
  <xr:revisionPtr revIDLastSave="0" documentId="13_ncr:1_{03730227-4FCB-4631-95B3-84BC0E26D6CE}"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weight!$A$1:$Q$172</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Q158" i="1"/>
  <c r="P158" i="1"/>
  <c r="O158" i="1"/>
  <c r="N158" i="1"/>
  <c r="M158" i="1"/>
  <c r="L158" i="1"/>
  <c r="L11" i="1"/>
  <c r="M11" i="1"/>
  <c r="N11" i="1"/>
  <c r="O11" i="1"/>
  <c r="P11" i="1"/>
  <c r="Q11" i="1"/>
  <c r="L12" i="1"/>
  <c r="M12" i="1"/>
  <c r="N12" i="1"/>
  <c r="O12" i="1"/>
  <c r="P12" i="1"/>
  <c r="Q12" i="1"/>
  <c r="L13" i="1"/>
  <c r="M13" i="1"/>
  <c r="N13" i="1"/>
  <c r="O13" i="1"/>
  <c r="P13" i="1"/>
  <c r="Q13" i="1"/>
  <c r="Q10" i="1"/>
  <c r="P10" i="1"/>
  <c r="O10" i="1"/>
  <c r="N10" i="1"/>
  <c r="M10" i="1"/>
  <c r="L10" i="1"/>
  <c r="L159" i="1" l="1"/>
  <c r="M159" i="1"/>
  <c r="N159" i="1"/>
  <c r="O159" i="1"/>
  <c r="P159" i="1"/>
  <c r="Q15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00000000-0006-0000-0100-000026000000}">
      <text>
        <r>
          <rPr>
            <b/>
            <sz val="8"/>
            <color indexed="81"/>
            <rFont val="Tahoma"/>
            <family val="2"/>
          </rPr>
          <t>Evaluators Comments</t>
        </r>
      </text>
    </comment>
    <comment ref="F158" authorId="0" shapeId="0" xr:uid="{00000000-0006-0000-0100-000027000000}">
      <text>
        <r>
          <rPr>
            <b/>
            <sz val="8"/>
            <color indexed="81"/>
            <rFont val="Tahoma"/>
            <family val="2"/>
          </rPr>
          <t>Evaluators Comments</t>
        </r>
      </text>
    </comment>
    <comment ref="G158" authorId="0" shapeId="0" xr:uid="{00000000-0006-0000-0100-000028000000}">
      <text>
        <r>
          <rPr>
            <b/>
            <sz val="8"/>
            <color indexed="81"/>
            <rFont val="Tahoma"/>
            <family val="2"/>
          </rPr>
          <t>Evaluators Comments</t>
        </r>
      </text>
    </comment>
    <comment ref="H158" authorId="0" shapeId="0" xr:uid="{00000000-0006-0000-0100-000029000000}">
      <text>
        <r>
          <rPr>
            <b/>
            <sz val="8"/>
            <color indexed="81"/>
            <rFont val="Tahoma"/>
            <family val="2"/>
          </rPr>
          <t>Evaluators Comments</t>
        </r>
      </text>
    </comment>
    <comment ref="I158" authorId="0" shapeId="0" xr:uid="{00000000-0006-0000-0100-00002A000000}">
      <text>
        <r>
          <rPr>
            <b/>
            <sz val="8"/>
            <color indexed="81"/>
            <rFont val="Tahoma"/>
            <family val="2"/>
          </rPr>
          <t>Evaluators Comments</t>
        </r>
      </text>
    </comment>
    <comment ref="J158"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<sst xmlns="http://schemas.openxmlformats.org/spreadsheetml/2006/main" count="199" uniqueCount="191">
  <si>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</si>
  <si>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</si>
  <si>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</si>
  <si>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</si>
  <si>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</si>
  <si>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</si>
  <si>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</si>
  <si>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</si>
  <si>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</si>
  <si>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</si>
  <si>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</si>
  <si>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</si>
  <si>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</si>
  <si>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</si>
  <si>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</si>
  <si>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</si>
  <si>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</si>
  <si>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</si>
  <si>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</si>
  <si>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</si>
  <si>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</si>
  <si>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</si>
  <si>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</si>
  <si>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</si>
  <si>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</si>
  <si>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</si>
  <si>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</si>
  <si>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</si>
  <si>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</si>
  <si>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</si>
  <si>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</si>
  <si>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</si>
  <si>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</si>
  <si>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</si>
  <si>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</si>
  <si>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</si>
  <si>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</si>
  <si>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</si>
  <si>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</si>
  <si>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t>1       GENERAL</t>
  </si>
  <si>
    <t>1.1         SUMMARY</t>
  </si>
  <si>
    <t>A.      Section includes hollow metal doors and frames.</t>
  </si>
  <si>
    <t>1.2         REFERENCES</t>
  </si>
  <si>
    <t xml:space="preserve">A.      EN Standards </t>
  </si>
  <si>
    <t>1.      EN 1634-1:2014 – Fire resistance</t>
  </si>
  <si>
    <t>2.      EN 1191:2000 – Resistance to repeated cycles of opening and closing</t>
  </si>
  <si>
    <t>3.      EN 20140-3:1998 – Sound insulation for sounds of air conduction</t>
  </si>
  <si>
    <t>4.      EN 1026:2000 - Air permeability</t>
  </si>
  <si>
    <t>5.      EN 1027:2000 – Water tightness</t>
  </si>
  <si>
    <t>6.      EN 12211:2000 – Wind resistance</t>
  </si>
  <si>
    <t>7.      EN 12046-2:2000 – Operation Forces</t>
  </si>
  <si>
    <t>8.      EN 948:1999 – Torsion Resistance</t>
  </si>
  <si>
    <t>9.      EN ISO 10077-1 – Thermal transmission coefficient</t>
  </si>
  <si>
    <t>10.  ENV 1628-30:2000 – Anti-intrusion security</t>
  </si>
  <si>
    <t>11.  EN 1523:1999 – Ballistic Resistance</t>
  </si>
  <si>
    <t xml:space="preserve">B.      NFPA </t>
  </si>
  <si>
    <t>1.      National Fire Protection Association (NFPA) 80: Fire Doors and Windows.</t>
  </si>
  <si>
    <t>2.      NFPA Standard 252: Fire Tests for Door Assemblies.</t>
  </si>
  <si>
    <t>3.      NFPA 257-1990: Standard Fire Test for Window and Glass Block Assemblies.</t>
  </si>
  <si>
    <t>C.      UL Standards</t>
  </si>
  <si>
    <t>1.      Underwriters Laboratories (UL) Standard 10B: Fire Tests of Door Assemblies.</t>
  </si>
  <si>
    <t xml:space="preserve">2.      UL Standard 10C: Positive Pressure Fire Tests of Door Assemblies. </t>
  </si>
  <si>
    <t>1.3         TERMS AND DEFINITIONS</t>
  </si>
  <si>
    <t xml:space="preserve">A.     The fire resistance of building components and constructions are classified in different fire resistance classes. </t>
  </si>
  <si>
    <t>B.      Fire resistance classification is followed by as a time limit in minutes 15, 30, 45, 60, 90, 120, 180, 240, or 360, which shows the time the performance criteria, is fulfilled during a standardized fire test.</t>
  </si>
  <si>
    <t>C.      Classes:</t>
  </si>
  <si>
    <t>1.      R – Load bearing capacity</t>
  </si>
  <si>
    <t>2.      E – Integrity</t>
  </si>
  <si>
    <t xml:space="preserve">3.      I – Insulation </t>
  </si>
  <si>
    <t>4.      W – Radiation</t>
  </si>
  <si>
    <t>5.      M – Mechanical resistance</t>
  </si>
  <si>
    <t>6.      C – Self closure</t>
  </si>
  <si>
    <t>7.      S – Smoke leakage</t>
  </si>
  <si>
    <t>8.      K – Fire protection (coverings)</t>
  </si>
  <si>
    <t>D.     Class R - Load bearing capacity: The load bearing capacity, R, is the ability for a building element to resist a fire when exposed on one or several sides and when supporting an external load during a time period without losing its stability. The performance criteria varies on the type of construction. The two following things are distinguish between:</t>
  </si>
  <si>
    <t>1.      Elements that are loaded in bending (for example floor structures and beams or compression in walls) where the requirements are the rate of deformation and maximum deformation.</t>
  </si>
  <si>
    <t>2.      Elements that are axial loaded (for example columns and walls) where the requirements are the rate of deformation and maximum deformation.</t>
  </si>
  <si>
    <t>E.      Class E - Integrity: The integrity E is the ability of a test specimen of a separating element of building construction, when exposed to fire on one side, to prevent the passage through it of flames and hot gases and to prevent the occurrence of flames on the unexposed side. The requirements are the following:</t>
  </si>
  <si>
    <t>1.      Cracks gaps of certain dimensions</t>
  </si>
  <si>
    <t>2.      Ignition of a cotton wool pad</t>
  </si>
  <si>
    <t>3.      Sustained flaming on the unexposed side</t>
  </si>
  <si>
    <t>F.       Class I - Insulation: The insulation is the ability of a test specimen of a separating element of building construction when exposed to fire on one side, to restrict the temperature rise of the unexposed face to below specified levels.</t>
  </si>
  <si>
    <t>G.     Class W - Radiation: The radiation W is the ability of the element of construction to withstand fire exposure on one side only, to reduce the probability of the transmission of fire as a result of significant radiated heat either through the element or from its unexposed surface to adjacent materials. The element may also need to protect people in the vicinity.</t>
  </si>
  <si>
    <t>H.     Class M - Mechanical action: The mechanical action M is the ability of the element to withstand impact, representing the case where structural failure of another component in a fire causes an impact on the element concerned. The test is carried out immediately after the building element has been tested during a certain time for another classification (R, E or/and I).</t>
  </si>
  <si>
    <t>I.        Class C - Self closing: The self-closing C is the ability of an open door or window to close fully into its frame and engage any latching device that may be fitted, without human intervention, by stored energy, or by mains power backed up by stored energy in case of power failure.</t>
  </si>
  <si>
    <t>J.        Class S - Smoke leakage: The smoke leakage S is the ability of an element of construction to reduce the passage of hot and/or cold gases or smoke from one side of the element to the other to below specified levels.</t>
  </si>
  <si>
    <t>K.      Class K - Fire protection ability (coverings): The fire protection ability K is the ability of a wall or ceiling covering to provide for the material behind the covering protection against ignition, charring and other damage for a specified period of time. Coverings are the outermost parts of building elements, such as walls, floors and roofs.</t>
  </si>
  <si>
    <t>1.4         SUBMITTALS</t>
  </si>
  <si>
    <t>A.      Product Data: Manufacturer's product literature, specifications and installation instructions.</t>
  </si>
  <si>
    <t>B.      Shop Drawings: Indicate door and frame elevations, dimensions, fire rating, door type, core, reinforcement, finish, hardware locations, cutout locations, frame profiles, details, metal gage, anchorage details, and finish.</t>
  </si>
  <si>
    <t>C.      Schedule: Schedule of doors and frames, using same reference numbers for details and openings as those on Drawings. Indicate frame and door types.</t>
  </si>
  <si>
    <t>D.     Certifications:  Certification of performance for sound rated doors.</t>
  </si>
  <si>
    <t>1.5         WARRANTY</t>
  </si>
  <si>
    <t>A.      Equipment</t>
  </si>
  <si>
    <t>1.      The supplied products shall be covered by full supplier warranty for a minimum period of one (1) year from delivery to site at a full repair and replacement service.</t>
  </si>
  <si>
    <t>2.      Warranty shall include all defected spare parts and workmanship.</t>
  </si>
  <si>
    <t>B.      Services</t>
  </si>
  <si>
    <t xml:space="preserve">1.      Installation and dismantling </t>
  </si>
  <si>
    <t xml:space="preserve">a.      The supplier is responsible for the dismantling, hoisting, transportation and re-installation for parts that cannot be repaired or replaced on site </t>
  </si>
  <si>
    <t>2.      Part replacement/repair</t>
  </si>
  <si>
    <t xml:space="preserve">a.      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  </t>
  </si>
  <si>
    <t>3.      Major defect</t>
  </si>
  <si>
    <t>a.      In case of major defect in the supplied products, the Operator reserves the right to reject the equipment. The supplier shall replace the defected system/parts under no cost from the Operator, including dismantling, hoisting, transportation and re-installation</t>
  </si>
  <si>
    <t>2       PRODUCTS</t>
  </si>
  <si>
    <t>2.1         MANUFACTURERS</t>
  </si>
  <si>
    <t>A.      Manufactured in a company certified according to DIN ISO 9001:2015</t>
  </si>
  <si>
    <t>2.2         APPROVED BRANDS</t>
  </si>
  <si>
    <t xml:space="preserve">A.      NINZ </t>
  </si>
  <si>
    <t>B.      Or Equivalent</t>
  </si>
  <si>
    <t>2.3         DIMENSIONS</t>
  </si>
  <si>
    <t>A.      Door Dimensions – Single Leaf</t>
  </si>
  <si>
    <t>B.      Door Dimensions – Double Leaf</t>
  </si>
  <si>
    <t>2.4         FIRE RATED</t>
  </si>
  <si>
    <t>A.      Rated for 60 minutes as per EI2 60 standard EN 1634-1.</t>
  </si>
  <si>
    <t xml:space="preserve">2.5         STANDARD DOOR </t>
  </si>
  <si>
    <t>A.      Each standard door should be equipped with the following:</t>
  </si>
  <si>
    <t>1.      Thermo expansive sealing</t>
  </si>
  <si>
    <t>2.      Hinges</t>
  </si>
  <si>
    <t>3.      Safety bolts</t>
  </si>
  <si>
    <t>4.      Closing regulator</t>
  </si>
  <si>
    <t>5.      Locking mechanism for inactive leaf</t>
  </si>
  <si>
    <t>6.      coupling system for the inactive leaf</t>
  </si>
  <si>
    <t>7.      Automatic door sweep</t>
  </si>
  <si>
    <t>8.      Identification plate</t>
  </si>
  <si>
    <t>2.6         DOOR LEAF</t>
  </si>
  <si>
    <t>A.      Made of "Sendzimir" processed hot-galvanized sheet metal, press folded and electro welded</t>
  </si>
  <si>
    <t>B.      Perimetral rebate on 3 sides, flat at the bottom</t>
  </si>
  <si>
    <t>C.      Internally reinforced with hot-galvanized steel profiles</t>
  </si>
  <si>
    <t>D.     Heat-insulated treated mineral wool packing that is rigidly joined to the sheet metal</t>
  </si>
  <si>
    <t>E.      Internal stiffeners for overhead door closer and panic bar</t>
  </si>
  <si>
    <t>2.7         STANDARD FRAME</t>
  </si>
  <si>
    <t>A.      Sturdy profile with a sizeable cross section</t>
  </si>
  <si>
    <t>B.      Made of "Sendzimir" processed hot-galvanized sheet metal</t>
  </si>
  <si>
    <t>C.      Equipped with special assembly brackets</t>
  </si>
  <si>
    <t>D.     Grooves for thermo expansive sealing and rebate sealing</t>
  </si>
  <si>
    <t>E.      Standard installation via anchors for mortar fixing</t>
  </si>
  <si>
    <t>F.       Upon request installation via expansion screws or screws onto the subframe</t>
  </si>
  <si>
    <t>G.     Lower spacer, mounting template</t>
  </si>
  <si>
    <t>H.     Rests on finished flooring without rebate</t>
  </si>
  <si>
    <t>I.        Strike plates in black plastic for lock bolt and safety bolts</t>
  </si>
  <si>
    <t>J.        Assembly required for door frames</t>
  </si>
  <si>
    <t>2.8         THERMO EXPANSION SEALING</t>
  </si>
  <si>
    <t>A.      Mounted on vertical door frame profiles and central vertical profiles (for two-leaved doors)</t>
  </si>
  <si>
    <t>B.      Mounted above and below the leaves depending on the certification</t>
  </si>
  <si>
    <t>2.9         HINGES</t>
  </si>
  <si>
    <t>A.      Two (2) three-wing hinges for each leaf of which one ball-bearing hinge with screws for vertical adjustment of the leaf, CE marked as per EN 1935, classified for up to 160 kg load, 200.000 cycles durability, suitable for fire door use and one hinge with self-closing spring</t>
  </si>
  <si>
    <t>2.10     SAFETY BOLTS</t>
  </si>
  <si>
    <t>A.      One (1) or two (2) safety bolts applied on hinge side leaf edge.</t>
  </si>
  <si>
    <t>2.11     LOCKING MECHANISM</t>
  </si>
  <si>
    <t>A.      A.	Reversible locking mechanism with bolt and central latch for EI2 60, EI2 90 and REI 120 doors</t>
  </si>
  <si>
    <t>B.      Three locking point mechanism for one-leaved doors EI2 120 doors</t>
  </si>
  <si>
    <t>C.      Conformity with EN 12209 standard</t>
  </si>
  <si>
    <t>D.     Insert with patent key, Euro profile cylinder with three keys. </t>
  </si>
  <si>
    <t>2.12     DOOR BLOCKING ELECTROMAGNET</t>
  </si>
  <si>
    <t>A.      Door blocking electromagnet, withstanding force 300kg, 12/24V DC, fastener plate, anchor with stainless steel fastener backplate.</t>
  </si>
  <si>
    <t>2.13     HANDLE</t>
  </si>
  <si>
    <t>A.      Fire rated handle in black plastic with steel core</t>
  </si>
  <si>
    <t>B.      Steel installation plate with cylinder hole</t>
  </si>
  <si>
    <t>C.      Cover plate in black plastic</t>
  </si>
  <si>
    <t>D.     Fastener screws and patent key insert</t>
  </si>
  <si>
    <t>E.      Fitted with handle and cylinder on both sides</t>
  </si>
  <si>
    <t>2.14     TWIST PANIC BAR</t>
  </si>
  <si>
    <t>A.      Conformity according to European standard EN 1125</t>
  </si>
  <si>
    <t>B.      Made of black plastic arms/caps and anodized aluminum bar</t>
  </si>
  <si>
    <t>C.      Certified for internal locks with a 65mm entrance for single leaves or active leaves, and with an 80mm entrance for inactive leaves</t>
  </si>
  <si>
    <t>D.     Reversible for mounting on Right or Left doors</t>
  </si>
  <si>
    <t>2.15     Closing regulator</t>
  </si>
  <si>
    <t>A.      Standard two-leaved doors include an RC/STD closing regulator to ensure the correct closing sequence of the leaves, except those with environmental characteristics for which the RC2 system is mandatory (to be ordered with the door).</t>
  </si>
  <si>
    <t>B.      CE marking in conformity with EN 1158 standard</t>
  </si>
  <si>
    <t>2.16     Locking mechanism for inactive leaf</t>
  </si>
  <si>
    <t>A.      "Flush-bolt" automatic locking of the inactive leaf</t>
  </si>
  <si>
    <t>B.      Lever control for unlocking</t>
  </si>
  <si>
    <t>2.17     Upper coupling system for the inactive leaf</t>
  </si>
  <si>
    <t>A.      Inactive leaf lock activated device which inserts rod into the upper strike box</t>
  </si>
  <si>
    <t>B.      Upper strike box in pierced steel with steel roller</t>
  </si>
  <si>
    <t>2.18     Lower coupling system for the inactive leaf</t>
  </si>
  <si>
    <t>A.      Vertical rod with steel point which inserts into lower strike box</t>
  </si>
  <si>
    <t>B.      Lower floor catch (floor-mounted bushing) made of self-extinguishing black plastic with rebate stopper</t>
  </si>
  <si>
    <t>2.19     Automatic door sweep</t>
  </si>
  <si>
    <t>A.      Automatic door sweep to prevent air drafts from entering through the crack between the leaf and the floor.</t>
  </si>
  <si>
    <t>2.20     Identification plate</t>
  </si>
  <si>
    <t>A.      Metal tag with door identification data, in accordance with current regulations</t>
  </si>
  <si>
    <t>2.21     Finishing</t>
  </si>
  <si>
    <t>A.      Standard painted with epoxy-polyester thermoset powders in a 180 degrees oven, orange skin, anti-scratch finishing</t>
  </si>
  <si>
    <t>B.      Standard pastel beige color RAL 1019, lighter tone for the leaf, darker tone for the frame</t>
  </si>
  <si>
    <t>2.22     ACCESSORIES</t>
  </si>
  <si>
    <t>A.      All necessary accessories required for the proper installation and operation of the doors.</t>
  </si>
  <si>
    <t>END OF SECTION</t>
  </si>
  <si>
    <t>* For Requirements defined as ''Killer'', a ‘’Fully Compliant’’ score should be the sole acceptable outcome. Failing to obtain a ‘’Fully Compliant’’ score on the requirements defined as Killers, will mandate immediate disqualification for bidders.</t>
  </si>
  <si>
    <t>Weight Distribution</t>
  </si>
  <si>
    <t>50% Technical
50%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</si>
</sst>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1">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83">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0" fillId="0" borderId="0" xfId="0" applyAlignment="1">
      <alignment horizontal="center" wrapText="1"/>
    </xf>
    <xf numFmtId="0" fontId="0" fillId="2" borderId="9" xfId="0" applyFill="1" applyBorder="1" applyAlignment="1">
      <alignment horizontal="center" wrapText="1"/>
    </xf>
    <xf numFmtId="0" fontId="0" fillId="0" borderId="1" xfId="0" applyBorder="1" applyAlignment="1">
      <alignment horizontal="center" wrapText="1"/>
    </xf>
    <xf numFmtId="0" fontId="0" fillId="0" borderId="5" xfId="0" applyBorder="1" applyAlignment="1">
      <alignment horizontal="center" wrapText="1"/>
    </xf>
    <xf numFmtId="0" fontId="1" fillId="2" borderId="10" xfId="1" applyFont="1" applyFill="1" applyBorder="1" applyAlignment="1">
      <alignment vertical="center" wrapText="1"/>
    </xf>
    <xf numFmtId="0" fontId="1" fillId="0" borderId="7" xfId="1" applyFont="1" applyBorder="1" applyAlignment="1">
      <alignment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47"/>
      <c r="B1" s="50" t="s">
        <v>34</v>
      </c>
      <c r="C1" s="51"/>
      <c r="D1" s="51"/>
      <c r="E1" s="51"/>
      <c r="F1" s="51"/>
      <c r="G1" s="51"/>
      <c r="H1" s="51"/>
      <c r="I1" s="51"/>
      <c r="J1" s="56" t="s">
        <v>24</v>
      </c>
      <c r="K1" s="56"/>
      <c r="L1" s="26" t="s">
        <v>37</v>
      </c>
    </row>
    <row r="2" spans="1:12" ht="16.5" customHeight="1">
      <c r="A2" s="48"/>
      <c r="B2" s="52"/>
      <c r="C2" s="53"/>
      <c r="D2" s="53"/>
      <c r="E2" s="53"/>
      <c r="F2" s="53"/>
      <c r="G2" s="53"/>
      <c r="H2" s="53"/>
      <c r="I2" s="53"/>
      <c r="J2" s="57" t="s">
        <v>25</v>
      </c>
      <c r="K2" s="57"/>
      <c r="L2" s="27" t="s">
        <v>35</v>
      </c>
    </row>
    <row r="3" spans="1:12" ht="16.5" customHeight="1">
      <c r="A3" s="48"/>
      <c r="B3" s="52"/>
      <c r="C3" s="53"/>
      <c r="D3" s="53"/>
      <c r="E3" s="53"/>
      <c r="F3" s="53"/>
      <c r="G3" s="53"/>
      <c r="H3" s="53"/>
      <c r="I3" s="53"/>
      <c r="J3" s="57" t="s">
        <v>26</v>
      </c>
      <c r="K3" s="57"/>
      <c r="L3" s="28" t="s">
        <v>36</v>
      </c>
    </row>
    <row r="4" spans="1:12" ht="16.5" customHeight="1" thickBot="1">
      <c r="A4" s="49"/>
      <c r="B4" s="54"/>
      <c r="C4" s="55"/>
      <c r="D4" s="55"/>
      <c r="E4" s="55"/>
      <c r="F4" s="55"/>
      <c r="G4" s="55"/>
      <c r="H4" s="55"/>
      <c r="I4" s="55"/>
      <c r="J4" s="58" t="s">
        <v>27</v>
      </c>
      <c r="K4" s="58"/>
      <c r="L4" s="40">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67"/>
  <sheetViews>
    <sheetView tabSelected="1" showWhiteSpace="0" zoomScaleNormal="100" workbookViewId="0">
      <selection activeCell="A7" sqref="A7:B7"/>
    </sheetView>
  </sheetViews>
  <sheetFormatPr defaultColWidth="13.85546875" defaultRowHeight="12.75"/>
  <cols>
    <col min="1" max="1" width="14.140625" style="5" customWidth="1"/>
    <col min="2" max="2" width="67.5703125" style="5" customWidth="1"/>
    <col min="3" max="3" width="7.42578125" style="41"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67"/>
      <c r="B1" s="76" t="s">
        <v>34</v>
      </c>
      <c r="C1" s="51"/>
      <c r="D1" s="51"/>
      <c r="E1" s="51"/>
      <c r="F1" s="51"/>
      <c r="G1" s="51"/>
      <c r="H1" s="51"/>
      <c r="I1" s="51"/>
      <c r="J1" s="51"/>
      <c r="K1" s="51"/>
      <c r="L1" s="51"/>
      <c r="M1" s="77"/>
      <c r="N1" s="70" t="s">
        <v>24</v>
      </c>
      <c r="O1" s="71"/>
      <c r="P1" s="59" t="s">
        <v>37</v>
      </c>
      <c r="Q1" s="60"/>
    </row>
    <row r="2" spans="1:17" ht="16.5" customHeight="1">
      <c r="A2" s="68"/>
      <c r="B2" s="78"/>
      <c r="C2" s="53"/>
      <c r="D2" s="53"/>
      <c r="E2" s="53"/>
      <c r="F2" s="53"/>
      <c r="G2" s="53"/>
      <c r="H2" s="53"/>
      <c r="I2" s="53"/>
      <c r="J2" s="53"/>
      <c r="K2" s="53"/>
      <c r="L2" s="53"/>
      <c r="M2" s="79"/>
      <c r="N2" s="72" t="s">
        <v>25</v>
      </c>
      <c r="O2" s="73"/>
      <c r="P2" s="61" t="s">
        <v>35</v>
      </c>
      <c r="Q2" s="62"/>
    </row>
    <row r="3" spans="1:17" ht="16.5" customHeight="1">
      <c r="A3" s="68"/>
      <c r="B3" s="78"/>
      <c r="C3" s="53"/>
      <c r="D3" s="53"/>
      <c r="E3" s="53"/>
      <c r="F3" s="53"/>
      <c r="G3" s="53"/>
      <c r="H3" s="53"/>
      <c r="I3" s="53"/>
      <c r="J3" s="53"/>
      <c r="K3" s="53"/>
      <c r="L3" s="53"/>
      <c r="M3" s="79"/>
      <c r="N3" s="72" t="s">
        <v>26</v>
      </c>
      <c r="O3" s="73"/>
      <c r="P3" s="63" t="s">
        <v>36</v>
      </c>
      <c r="Q3" s="64"/>
    </row>
    <row r="4" spans="1:17" ht="16.5" customHeight="1" thickBot="1">
      <c r="A4" s="69"/>
      <c r="B4" s="80"/>
      <c r="C4" s="55"/>
      <c r="D4" s="55"/>
      <c r="E4" s="55"/>
      <c r="F4" s="55"/>
      <c r="G4" s="55"/>
      <c r="H4" s="55"/>
      <c r="I4" s="55"/>
      <c r="J4" s="55"/>
      <c r="K4" s="55"/>
      <c r="L4" s="55"/>
      <c r="M4" s="81"/>
      <c r="N4" s="74" t="s">
        <v>27</v>
      </c>
      <c r="O4" s="75"/>
      <c r="P4" s="65">
        <v>44440</v>
      </c>
      <c r="Q4" s="66"/>
    </row>
    <row r="5" spans="1:17" ht="16.5" customHeight="1"/>
    <row r="6" spans="1:17" ht="28.5" customHeight="1">
      <c r="A6" s="30" t="s">
        <v>16</v>
      </c>
      <c r="B6" s="29" t="s">
        <v>38</v>
      </c>
      <c r="E6" s="6"/>
      <c r="F6" s="6"/>
      <c r="G6" s="6"/>
      <c r="H6" s="6"/>
      <c r="I6" s="6"/>
      <c r="J6" s="6"/>
    </row>
    <row r="7" spans="1:17" ht="28.5" customHeight="1">
      <c r="A7" s="30" t="s">
        <v>189</v>
      </c>
      <c r="B7" s="29" t="s">
        <v>190</v>
      </c>
      <c r="E7" s="6"/>
      <c r="F7" s="6"/>
      <c r="G7" s="6"/>
      <c r="H7" s="6"/>
      <c r="I7" s="6"/>
      <c r="J7" s="6"/>
    </row>
    <row r="8" spans="1:17" ht="13.5" thickBot="1">
      <c r="E8" s="6"/>
      <c r="F8" s="6"/>
      <c r="G8" s="6"/>
      <c r="H8" s="6"/>
      <c r="I8" s="6"/>
      <c r="J8" s="6"/>
    </row>
    <row r="9" spans="1:17" ht="26.25" thickBot="1">
      <c r="A9" s="31" t="s">
        <v>0</v>
      </c>
      <c r="B9" s="32" t="s">
        <v>23</v>
      </c>
      <c r="C9" s="34" t="s">
        <v>2</v>
      </c>
      <c r="D9" s="33" t="s">
        <v>15</v>
      </c>
      <c r="E9" s="34" t="s">
        <v>3</v>
      </c>
      <c r="F9" s="34" t="s">
        <v>4</v>
      </c>
      <c r="G9" s="34" t="s">
        <v>5</v>
      </c>
      <c r="H9" s="34" t="s">
        <v>6</v>
      </c>
      <c r="I9" s="34" t="s">
        <v>7</v>
      </c>
      <c r="J9" s="34" t="s">
        <v>8</v>
      </c>
      <c r="K9" s="35" t="s">
        <v>1</v>
      </c>
      <c r="L9" s="36" t="s">
        <v>9</v>
      </c>
      <c r="M9" s="37" t="s">
        <v>10</v>
      </c>
      <c r="N9" s="37" t="s">
        <v>11</v>
      </c>
      <c r="O9" s="37" t="s">
        <v>12</v>
      </c>
      <c r="P9" s="37" t="s">
        <v>13</v>
      </c>
      <c r="Q9" s="38" t="s">
        <v>14</v>
      </c>
    </row>
    <row r="10" spans="1:17">
      <c r="A10" s="3"/>
      <c r="B10" s="45" t="s">
        <v>39</v>
      </c>
      <c r="C10" s="42"/>
      <c r="D10" s="20"/>
      <c r="E10" s="7"/>
      <c r="F10" s="7"/>
      <c r="G10" s="7"/>
      <c r="H10" s="7"/>
      <c r="I10" s="8"/>
      <c r="J10" s="8"/>
      <c r="K10" s="9"/>
      <c r="L10" s="17">
        <f>E10*C10</f>
        <v>0</v>
      </c>
      <c r="M10" s="13">
        <f>F10*C10</f>
        <v>0</v>
      </c>
      <c r="N10" s="13">
        <f>G10*C10</f>
        <v>0</v>
      </c>
      <c r="O10" s="13">
        <f>H10*C10</f>
        <v>0</v>
      </c>
      <c r="P10" s="13">
        <f>I10*C10</f>
        <v>0</v>
      </c>
      <c r="Q10" s="14">
        <f>J10*C10</f>
        <v>0</v>
      </c>
    </row>
    <row r="11" spans="1:17">
      <c r="A11" s="1"/>
      <c r="B11" s="46" t="s">
        <v>40</v>
      </c>
      <c r="C11" s="43"/>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c r="A12" s="1"/>
      <c r="B12" s="46" t="s">
        <v>41</v>
      </c>
      <c r="C12" s="43"/>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c r="A13" s="1"/>
      <c r="B13" s="46" t="s">
        <v>42</v>
      </c>
      <c r="C13" s="43">
        <v>50</v>
      </c>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c r="A14" s="1"/>
      <c r="B14" s="46" t="s">
        <v>43</v>
      </c>
      <c r="C14" s="43"/>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c r="A15" s="1"/>
      <c r="B15" s="46" t="s">
        <v>44</v>
      </c>
      <c r="C15" s="43"/>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c r="A16" s="1"/>
      <c r="B16" s="46" t="s">
        <v>45</v>
      </c>
      <c r="C16" s="43"/>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c r="A17" s="1"/>
      <c r="B17" s="46" t="s">
        <v>46</v>
      </c>
      <c r="C17" s="43"/>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c r="A18" s="1"/>
      <c r="B18" s="46" t="s">
        <v>47</v>
      </c>
      <c r="C18" s="43"/>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c r="A19" s="1"/>
      <c r="B19" s="46" t="s">
        <v>48</v>
      </c>
      <c r="C19" s="43"/>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c r="A20" s="1"/>
      <c r="B20" s="46" t="s">
        <v>49</v>
      </c>
      <c r="C20" s="43"/>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c r="A21" s="1"/>
      <c r="B21" s="46" t="s">
        <v>50</v>
      </c>
      <c r="C21" s="43"/>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c r="A22" s="1"/>
      <c r="B22" s="46" t="s">
        <v>51</v>
      </c>
      <c r="C22" s="43"/>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c r="A23" s="1"/>
      <c r="B23" s="46" t="s">
        <v>52</v>
      </c>
      <c r="C23" s="43"/>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c r="A24" s="1"/>
      <c r="B24" s="46" t="s">
        <v>53</v>
      </c>
      <c r="C24" s="43"/>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c r="A25" s="1"/>
      <c r="B25" s="46" t="s">
        <v>54</v>
      </c>
      <c r="C25" s="43"/>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c r="A26" s="1"/>
      <c r="B26" s="46" t="s">
        <v>55</v>
      </c>
      <c r="C26" s="43"/>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25.5">
      <c r="A27" s="1"/>
      <c r="B27" s="46" t="s">
        <v>56</v>
      </c>
      <c r="C27" s="43"/>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c r="A28" s="1"/>
      <c r="B28" s="46" t="s">
        <v>57</v>
      </c>
      <c r="C28" s="43"/>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25.5">
      <c r="A29" s="1"/>
      <c r="B29" s="46" t="s">
        <v>58</v>
      </c>
      <c r="C29" s="43"/>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c r="A30" s="1"/>
      <c r="B30" s="46" t="s">
        <v>59</v>
      </c>
      <c r="C30" s="43"/>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25.5">
      <c r="A31" s="1"/>
      <c r="B31" s="46" t="s">
        <v>60</v>
      </c>
      <c r="C31" s="43"/>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c r="A32" s="1"/>
      <c r="B32" s="46" t="s">
        <v>61</v>
      </c>
      <c r="C32" s="43"/>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c r="A33" s="1"/>
      <c r="B33" s="46" t="s">
        <v>62</v>
      </c>
      <c r="C33" s="43"/>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25.5">
      <c r="A34" s="1"/>
      <c r="B34" s="46" t="s">
        <v>63</v>
      </c>
      <c r="C34" s="43"/>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38.25">
      <c r="A35" s="1"/>
      <c r="B35" s="46" t="s">
        <v>64</v>
      </c>
      <c r="C35" s="43"/>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c r="A36" s="1"/>
      <c r="B36" s="46" t="s">
        <v>65</v>
      </c>
      <c r="C36" s="43"/>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c r="A37" s="1"/>
      <c r="B37" s="46" t="s">
        <v>66</v>
      </c>
      <c r="C37" s="43"/>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c r="A38" s="1"/>
      <c r="B38" s="46" t="s">
        <v>67</v>
      </c>
      <c r="C38" s="43"/>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c r="A39" s="1"/>
      <c r="B39" s="46" t="s">
        <v>68</v>
      </c>
      <c r="C39" s="43"/>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c r="A40" s="1"/>
      <c r="B40" s="46" t="s">
        <v>69</v>
      </c>
      <c r="C40" s="43"/>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c r="A41" s="1"/>
      <c r="B41" s="46" t="s">
        <v>70</v>
      </c>
      <c r="C41" s="43"/>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c r="A42" s="1"/>
      <c r="B42" s="46" t="s">
        <v>71</v>
      </c>
      <c r="C42" s="43"/>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c r="A43" s="1"/>
      <c r="B43" s="46" t="s">
        <v>72</v>
      </c>
      <c r="C43" s="43"/>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c r="A44" s="1"/>
      <c r="B44" s="46" t="s">
        <v>73</v>
      </c>
      <c r="C44" s="43"/>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63.75">
      <c r="A45" s="1"/>
      <c r="B45" s="46" t="s">
        <v>74</v>
      </c>
      <c r="C45" s="43"/>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38.25">
      <c r="A46" s="1"/>
      <c r="B46" s="46" t="s">
        <v>75</v>
      </c>
      <c r="C46" s="43"/>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25.5">
      <c r="A47" s="1"/>
      <c r="B47" s="46" t="s">
        <v>76</v>
      </c>
      <c r="C47" s="43"/>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63.75">
      <c r="A48" s="1"/>
      <c r="B48" s="46" t="s">
        <v>77</v>
      </c>
      <c r="C48" s="43"/>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c r="A49" s="1"/>
      <c r="B49" s="46" t="s">
        <v>78</v>
      </c>
      <c r="C49" s="43"/>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c r="A50" s="1"/>
      <c r="B50" s="46" t="s">
        <v>79</v>
      </c>
      <c r="C50" s="43"/>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c r="A51" s="1"/>
      <c r="B51" s="46" t="s">
        <v>80</v>
      </c>
      <c r="C51" s="43"/>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51">
      <c r="A52" s="1"/>
      <c r="B52" s="46" t="s">
        <v>81</v>
      </c>
      <c r="C52" s="43"/>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63.75">
      <c r="A53" s="1"/>
      <c r="B53" s="46" t="s">
        <v>82</v>
      </c>
      <c r="C53" s="43"/>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63.75">
      <c r="A54" s="1"/>
      <c r="B54" s="46" t="s">
        <v>83</v>
      </c>
      <c r="C54" s="43"/>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51">
      <c r="A55" s="1"/>
      <c r="B55" s="46" t="s">
        <v>84</v>
      </c>
      <c r="C55" s="43"/>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38.25">
      <c r="A56" s="1"/>
      <c r="B56" s="46" t="s">
        <v>85</v>
      </c>
      <c r="C56" s="43"/>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63.75">
      <c r="A57" s="1"/>
      <c r="B57" s="46" t="s">
        <v>86</v>
      </c>
      <c r="C57" s="43"/>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c r="A58" s="1"/>
      <c r="B58" s="46" t="s">
        <v>87</v>
      </c>
      <c r="C58" s="43">
        <v>30</v>
      </c>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25.5">
      <c r="A59" s="1"/>
      <c r="B59" s="46" t="s">
        <v>88</v>
      </c>
      <c r="C59" s="43"/>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38.25">
      <c r="A60" s="1"/>
      <c r="B60" s="46" t="s">
        <v>89</v>
      </c>
      <c r="C60" s="43"/>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38.25">
      <c r="A61" s="1"/>
      <c r="B61" s="46" t="s">
        <v>90</v>
      </c>
      <c r="C61" s="43"/>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c r="A62" s="1"/>
      <c r="B62" s="46" t="s">
        <v>91</v>
      </c>
      <c r="C62" s="43"/>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c r="A63" s="1"/>
      <c r="B63" s="46" t="s">
        <v>92</v>
      </c>
      <c r="C63" s="43">
        <v>50</v>
      </c>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c r="A64" s="1"/>
      <c r="B64" s="46" t="s">
        <v>93</v>
      </c>
      <c r="C64" s="43"/>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38.25">
      <c r="A65" s="1"/>
      <c r="B65" s="46" t="s">
        <v>94</v>
      </c>
      <c r="C65" s="43"/>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c r="A66" s="1"/>
      <c r="B66" s="46" t="s">
        <v>95</v>
      </c>
      <c r="C66" s="43"/>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c r="A67" s="1"/>
      <c r="B67" s="46" t="s">
        <v>96</v>
      </c>
      <c r="C67" s="43"/>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c r="A68" s="1"/>
      <c r="B68" s="46" t="s">
        <v>97</v>
      </c>
      <c r="C68" s="43"/>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25.5">
      <c r="A69" s="1"/>
      <c r="B69" s="46" t="s">
        <v>98</v>
      </c>
      <c r="C69" s="43"/>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c r="A70" s="1"/>
      <c r="B70" s="46" t="s">
        <v>99</v>
      </c>
      <c r="C70" s="43"/>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76.5">
      <c r="A71" s="1"/>
      <c r="B71" s="46" t="s">
        <v>100</v>
      </c>
      <c r="C71" s="43"/>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c r="A72" s="1"/>
      <c r="B72" s="46" t="s">
        <v>101</v>
      </c>
      <c r="C72" s="43"/>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51">
      <c r="A73" s="1"/>
      <c r="B73" s="46" t="s">
        <v>102</v>
      </c>
      <c r="C73" s="43"/>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c r="A74" s="1"/>
      <c r="B74" s="46" t="s">
        <v>103</v>
      </c>
      <c r="C74" s="43"/>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c r="A75" s="1"/>
      <c r="B75" s="46" t="s">
        <v>104</v>
      </c>
      <c r="C75" s="43">
        <v>30</v>
      </c>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c r="A76" s="1"/>
      <c r="B76" s="46" t="s">
        <v>105</v>
      </c>
      <c r="C76" s="43"/>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c r="A77" s="1"/>
      <c r="B77" s="46" t="s">
        <v>106</v>
      </c>
      <c r="C77" s="43">
        <v>30</v>
      </c>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c r="A78" s="1"/>
      <c r="B78" s="46" t="s">
        <v>107</v>
      </c>
      <c r="C78" s="43"/>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c r="A79" s="1"/>
      <c r="B79" s="46" t="s">
        <v>108</v>
      </c>
      <c r="C79" s="43"/>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c r="A80" s="1"/>
      <c r="B80" s="46" t="s">
        <v>109</v>
      </c>
      <c r="C80" s="43"/>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c r="A81" s="1"/>
      <c r="B81" s="46" t="s">
        <v>110</v>
      </c>
      <c r="C81" s="43"/>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c r="A82" s="1"/>
      <c r="B82" s="46" t="s">
        <v>111</v>
      </c>
      <c r="C82" s="43"/>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c r="A83" s="1"/>
      <c r="B83" s="46" t="s">
        <v>112</v>
      </c>
      <c r="C83" s="43">
        <v>70</v>
      </c>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c r="A84" s="1"/>
      <c r="B84" s="46" t="s">
        <v>113</v>
      </c>
      <c r="C84" s="43"/>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c r="A85" s="1"/>
      <c r="B85" s="46" t="s">
        <v>114</v>
      </c>
      <c r="C85" s="43">
        <v>50</v>
      </c>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c r="A86" s="1"/>
      <c r="B86" s="46" t="s">
        <v>115</v>
      </c>
      <c r="C86" s="43"/>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c r="A87" s="1"/>
      <c r="B87" s="46" t="s">
        <v>116</v>
      </c>
      <c r="C87" s="43"/>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c r="A88" s="1"/>
      <c r="B88" s="46" t="s">
        <v>117</v>
      </c>
      <c r="C88" s="43"/>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c r="A89" s="1"/>
      <c r="B89" s="46" t="s">
        <v>118</v>
      </c>
      <c r="C89" s="43"/>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c r="A90" s="1"/>
      <c r="B90" s="46" t="s">
        <v>119</v>
      </c>
      <c r="C90" s="43"/>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c r="A91" s="1"/>
      <c r="B91" s="46" t="s">
        <v>120</v>
      </c>
      <c r="C91" s="43"/>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c r="A92" s="1"/>
      <c r="B92" s="46" t="s">
        <v>121</v>
      </c>
      <c r="C92" s="43"/>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c r="A93" s="1"/>
      <c r="B93" s="46" t="s">
        <v>122</v>
      </c>
      <c r="C93" s="43"/>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c r="A94" s="1"/>
      <c r="B94" s="46" t="s">
        <v>123</v>
      </c>
      <c r="C94" s="43"/>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c r="A95" s="1"/>
      <c r="B95" s="46" t="s">
        <v>124</v>
      </c>
      <c r="C95" s="43">
        <v>70</v>
      </c>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25.5">
      <c r="A96" s="1"/>
      <c r="B96" s="46" t="s">
        <v>125</v>
      </c>
      <c r="C96" s="43"/>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c r="A97" s="1"/>
      <c r="B97" s="46" t="s">
        <v>126</v>
      </c>
      <c r="C97" s="43"/>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c r="A98" s="1"/>
      <c r="B98" s="46" t="s">
        <v>127</v>
      </c>
      <c r="C98" s="43"/>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25.5">
      <c r="A99" s="1"/>
      <c r="B99" s="46" t="s">
        <v>128</v>
      </c>
      <c r="C99" s="43"/>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c r="A100" s="1"/>
      <c r="B100" s="46" t="s">
        <v>129</v>
      </c>
      <c r="C100" s="43"/>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c r="A101" s="1"/>
      <c r="B101" s="46" t="s">
        <v>130</v>
      </c>
      <c r="C101" s="43">
        <v>70</v>
      </c>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c r="A102" s="1"/>
      <c r="B102" s="46" t="s">
        <v>131</v>
      </c>
      <c r="C102" s="43"/>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c r="A103" s="1"/>
      <c r="B103" s="46" t="s">
        <v>132</v>
      </c>
      <c r="C103" s="43"/>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c r="A104" s="1"/>
      <c r="B104" s="46" t="s">
        <v>133</v>
      </c>
      <c r="C104" s="43"/>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c r="A105" s="1"/>
      <c r="B105" s="46" t="s">
        <v>134</v>
      </c>
      <c r="C105" s="43"/>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c r="A106" s="1"/>
      <c r="B106" s="46" t="s">
        <v>135</v>
      </c>
      <c r="C106" s="43"/>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25.5">
      <c r="A107" s="1"/>
      <c r="B107" s="46" t="s">
        <v>136</v>
      </c>
      <c r="C107" s="43"/>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c r="A108" s="1"/>
      <c r="B108" s="46" t="s">
        <v>137</v>
      </c>
      <c r="C108" s="43"/>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c r="A109" s="1"/>
      <c r="B109" s="46" t="s">
        <v>138</v>
      </c>
      <c r="C109" s="43"/>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c r="A110" s="1"/>
      <c r="B110" s="46" t="s">
        <v>139</v>
      </c>
      <c r="C110" s="43"/>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c r="A111" s="1"/>
      <c r="B111" s="46" t="s">
        <v>140</v>
      </c>
      <c r="C111" s="43"/>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c r="A112" s="1"/>
      <c r="B112" s="46" t="s">
        <v>141</v>
      </c>
      <c r="C112" s="43">
        <v>50</v>
      </c>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25.5">
      <c r="A113" s="1"/>
      <c r="B113" s="46" t="s">
        <v>142</v>
      </c>
      <c r="C113" s="43"/>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c r="A114" s="1"/>
      <c r="B114" s="46" t="s">
        <v>143</v>
      </c>
      <c r="C114" s="43"/>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c r="A115" s="1"/>
      <c r="B115" s="46" t="s">
        <v>144</v>
      </c>
      <c r="C115" s="43">
        <v>50</v>
      </c>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51">
      <c r="A116" s="1"/>
      <c r="B116" s="46" t="s">
        <v>145</v>
      </c>
      <c r="C116" s="43"/>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c r="A117" s="1"/>
      <c r="B117" s="46" t="s">
        <v>146</v>
      </c>
      <c r="C117" s="43">
        <v>50</v>
      </c>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c r="A118" s="1"/>
      <c r="B118" s="46" t="s">
        <v>147</v>
      </c>
      <c r="C118" s="43"/>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c r="A119" s="1"/>
      <c r="B119" s="46" t="s">
        <v>148</v>
      </c>
      <c r="C119" s="43">
        <v>50</v>
      </c>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25.5">
      <c r="A120" s="1"/>
      <c r="B120" s="46" t="s">
        <v>149</v>
      </c>
      <c r="C120" s="43"/>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c r="A121" s="1"/>
      <c r="B121" s="46" t="s">
        <v>150</v>
      </c>
      <c r="C121" s="43"/>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c r="A122" s="1"/>
      <c r="B122" s="46" t="s">
        <v>151</v>
      </c>
      <c r="C122" s="43"/>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c r="A123" s="1"/>
      <c r="B123" s="46" t="s">
        <v>152</v>
      </c>
      <c r="C123" s="43"/>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c r="A124" s="1"/>
      <c r="B124" s="46" t="s">
        <v>153</v>
      </c>
      <c r="C124" s="43">
        <v>50</v>
      </c>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25.5">
      <c r="A125" s="1"/>
      <c r="B125" s="46" t="s">
        <v>154</v>
      </c>
      <c r="C125" s="43"/>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c r="A126" s="1"/>
      <c r="B126" s="46" t="s">
        <v>155</v>
      </c>
      <c r="C126" s="43">
        <v>50</v>
      </c>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c r="A127" s="1"/>
      <c r="B127" s="46" t="s">
        <v>156</v>
      </c>
      <c r="C127" s="43"/>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c r="A128" s="1"/>
      <c r="B128" s="46" t="s">
        <v>157</v>
      </c>
      <c r="C128" s="43"/>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c r="A129" s="1"/>
      <c r="B129" s="46" t="s">
        <v>158</v>
      </c>
      <c r="C129" s="43"/>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c r="A130" s="1"/>
      <c r="B130" s="46" t="s">
        <v>159</v>
      </c>
      <c r="C130" s="43"/>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c r="A131" s="1"/>
      <c r="B131" s="46" t="s">
        <v>160</v>
      </c>
      <c r="C131" s="43"/>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c r="A132" s="1"/>
      <c r="B132" s="46" t="s">
        <v>161</v>
      </c>
      <c r="C132" s="43">
        <v>50</v>
      </c>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c r="A133" s="1"/>
      <c r="B133" s="46" t="s">
        <v>162</v>
      </c>
      <c r="C133" s="43"/>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c r="A134" s="1"/>
      <c r="B134" s="46" t="s">
        <v>163</v>
      </c>
      <c r="C134" s="43"/>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ht="25.5">
      <c r="A135" s="1"/>
      <c r="B135" s="46" t="s">
        <v>164</v>
      </c>
      <c r="C135" s="43"/>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c r="A136" s="1"/>
      <c r="B136" s="46" t="s">
        <v>165</v>
      </c>
      <c r="C136" s="43"/>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c r="A137" s="1"/>
      <c r="B137" s="46" t="s">
        <v>166</v>
      </c>
      <c r="C137" s="43">
        <v>30</v>
      </c>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ht="51">
      <c r="A138" s="1"/>
      <c r="B138" s="46" t="s">
        <v>167</v>
      </c>
      <c r="C138" s="43"/>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c r="A139" s="1"/>
      <c r="B139" s="46" t="s">
        <v>168</v>
      </c>
      <c r="C139" s="43"/>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c r="A140" s="1"/>
      <c r="B140" s="46" t="s">
        <v>169</v>
      </c>
      <c r="C140" s="43">
        <v>30</v>
      </c>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c r="A141" s="1"/>
      <c r="B141" s="46" t="s">
        <v>170</v>
      </c>
      <c r="C141" s="43"/>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c r="A142" s="1"/>
      <c r="B142" s="46" t="s">
        <v>171</v>
      </c>
      <c r="C142" s="43"/>
      <c r="D142" s="21"/>
      <c r="E142" s="2"/>
      <c r="F142" s="2"/>
      <c r="G142" s="2"/>
      <c r="H142" s="2"/>
      <c r="I142" s="2"/>
      <c r="J142" s="2"/>
      <c r="K142" s="23"/>
      <c r="L142" s="18">
        <f t="shared" ref="L142:L157" si="18">E142*C142</f>
        <v>0</v>
      </c>
      <c r="M142" s="15">
        <f t="shared" ref="M142:M157" si="19">C142*F142</f>
        <v>0</v>
      </c>
      <c r="N142" s="15">
        <f t="shared" ref="N142:N157" si="20">G142*C142</f>
        <v>0</v>
      </c>
      <c r="O142" s="15">
        <f t="shared" ref="O142:O157" si="21">H142*C142</f>
        <v>0</v>
      </c>
      <c r="P142" s="15">
        <f t="shared" ref="P142:P157" si="22">I142*C142</f>
        <v>0</v>
      </c>
      <c r="Q142" s="16">
        <f t="shared" ref="Q142:Q157" si="23">J142*C142</f>
        <v>0</v>
      </c>
    </row>
    <row r="143" spans="1:17">
      <c r="A143" s="1"/>
      <c r="B143" s="46" t="s">
        <v>172</v>
      </c>
      <c r="C143" s="43">
        <v>30</v>
      </c>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ht="25.5">
      <c r="A144" s="1"/>
      <c r="B144" s="46" t="s">
        <v>173</v>
      </c>
      <c r="C144" s="43"/>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c r="A145" s="1"/>
      <c r="B145" s="46" t="s">
        <v>174</v>
      </c>
      <c r="C145" s="43"/>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c r="A146" s="1"/>
      <c r="B146" s="46" t="s">
        <v>175</v>
      </c>
      <c r="C146" s="43">
        <v>30</v>
      </c>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c r="A147" s="1"/>
      <c r="B147" s="46" t="s">
        <v>176</v>
      </c>
      <c r="C147" s="43"/>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ht="25.5">
      <c r="A148" s="1"/>
      <c r="B148" s="46" t="s">
        <v>177</v>
      </c>
      <c r="C148" s="43"/>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c r="A149" s="1"/>
      <c r="B149" s="46" t="s">
        <v>178</v>
      </c>
      <c r="C149" s="43">
        <v>20</v>
      </c>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ht="25.5">
      <c r="A150" s="1"/>
      <c r="B150" s="46" t="s">
        <v>179</v>
      </c>
      <c r="C150" s="43"/>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c r="A151" s="1"/>
      <c r="B151" s="46" t="s">
        <v>180</v>
      </c>
      <c r="C151" s="43">
        <v>20</v>
      </c>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25.5">
      <c r="A152" s="1"/>
      <c r="B152" s="46" t="s">
        <v>181</v>
      </c>
      <c r="C152" s="43"/>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c r="A153" s="1"/>
      <c r="B153" s="46" t="s">
        <v>182</v>
      </c>
      <c r="C153" s="43">
        <v>20</v>
      </c>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25.5">
      <c r="A154" s="1"/>
      <c r="B154" s="46" t="s">
        <v>183</v>
      </c>
      <c r="C154" s="43"/>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ht="25.5">
      <c r="A155" s="1"/>
      <c r="B155" s="46" t="s">
        <v>184</v>
      </c>
      <c r="C155" s="43"/>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c r="A156" s="1"/>
      <c r="B156" s="46" t="s">
        <v>185</v>
      </c>
      <c r="C156" s="43">
        <v>20</v>
      </c>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ht="25.5">
      <c r="A157" s="1"/>
      <c r="B157" s="46" t="s">
        <v>186</v>
      </c>
      <c r="C157" s="43"/>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ht="13.5" thickBot="1">
      <c r="A158" s="4"/>
      <c r="B158" s="24" t="s">
        <v>187</v>
      </c>
      <c r="C158" s="44"/>
      <c r="D158" s="22"/>
      <c r="E158" s="10"/>
      <c r="F158" s="10"/>
      <c r="G158" s="10"/>
      <c r="H158" s="10"/>
      <c r="I158" s="10"/>
      <c r="J158" s="10"/>
      <c r="K158" s="11"/>
      <c r="L158" s="19">
        <f>C158*E158</f>
        <v>0</v>
      </c>
      <c r="M158" s="15">
        <f t="shared" ref="M158" si="24">C158*F158</f>
        <v>0</v>
      </c>
      <c r="N158" s="15">
        <f t="shared" ref="N158" si="25">G158*C158</f>
        <v>0</v>
      </c>
      <c r="O158" s="15">
        <f>H158*C158</f>
        <v>0</v>
      </c>
      <c r="P158" s="15">
        <f t="shared" ref="P158" si="26">I158*C158</f>
        <v>0</v>
      </c>
      <c r="Q158" s="16">
        <f t="shared" ref="Q158" si="27">J158*C158</f>
        <v>0</v>
      </c>
    </row>
    <row r="159" spans="1:17" ht="13.5" thickBot="1">
      <c r="L159" s="12">
        <f t="shared" ref="L159:Q159" si="28">SUM(L10:L158)</f>
        <v>0</v>
      </c>
      <c r="M159" s="12">
        <f t="shared" si="28"/>
        <v>0</v>
      </c>
      <c r="N159" s="12">
        <f t="shared" si="28"/>
        <v>0</v>
      </c>
      <c r="O159" s="12">
        <f t="shared" si="28"/>
        <v>0</v>
      </c>
      <c r="P159" s="12">
        <f t="shared" si="28"/>
        <v>0</v>
      </c>
      <c r="Q159" s="12">
        <f t="shared" si="28"/>
        <v>0</v>
      </c>
    </row>
    <row r="160" spans="1:17" ht="26.25" thickBot="1">
      <c r="L160" s="39" t="s">
        <v>17</v>
      </c>
      <c r="M160" s="39" t="s">
        <v>18</v>
      </c>
      <c r="N160" s="39" t="s">
        <v>19</v>
      </c>
      <c r="O160" s="39" t="s">
        <v>20</v>
      </c>
      <c r="P160" s="39" t="s">
        <v>21</v>
      </c>
      <c r="Q160" s="39" t="s">
        <v>22</v>
      </c>
    </row>
    <row r="165" spans="1:6" ht="15.75" customHeight="1">
      <c r="A165" s="82" t="s">
        <v>188</v>
      </c>
      <c r="B165" s="82"/>
      <c r="C165" s="82"/>
      <c r="D165" s="82"/>
      <c r="E165" s="82"/>
      <c r="F165" s="82"/>
    </row>
    <row r="166" spans="1:6" ht="15.75" customHeight="1">
      <c r="A166" s="82"/>
      <c r="B166" s="82"/>
      <c r="C166" s="82"/>
      <c r="D166" s="82"/>
      <c r="E166" s="82"/>
      <c r="F166" s="82"/>
    </row>
    <row r="167" spans="1:6" ht="15.75" customHeight="1">
      <c r="A167" s="82"/>
      <c r="B167" s="82"/>
      <c r="C167" s="82"/>
      <c r="D167" s="82"/>
      <c r="E167" s="82"/>
      <c r="F167" s="82"/>
    </row>
  </sheetData>
  <mergeCells count="11">
    <mergeCell ref="A165:F167"/>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2024-04-23T07:31:10Z</dcterms:modified>
</cp:coreProperties>
</file>